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Sheet1!$A$3:$G$11</definedName>
  </definedNames>
  <calcPr calcId="144525"/>
</workbook>
</file>

<file path=xl/calcChain.xml><?xml version="1.0" encoding="utf-8"?>
<calcChain xmlns="http://schemas.openxmlformats.org/spreadsheetml/2006/main">
  <c r="G15" i="1" l="1"/>
  <c r="G16" i="1"/>
  <c r="E11" i="1" l="1"/>
  <c r="E7" i="1"/>
  <c r="E6" i="1"/>
  <c r="E5" i="1"/>
  <c r="E4" i="1"/>
  <c r="E9" i="1"/>
  <c r="E8" i="1"/>
  <c r="E10" i="1"/>
  <c r="F11" i="1"/>
  <c r="F7" i="1"/>
  <c r="F6" i="1"/>
  <c r="F5" i="1"/>
  <c r="F4" i="1"/>
  <c r="F9" i="1"/>
  <c r="F8" i="1"/>
  <c r="F10" i="1"/>
  <c r="C11" i="1"/>
  <c r="C7" i="1"/>
  <c r="C6" i="1"/>
  <c r="C5" i="1"/>
  <c r="C4" i="1"/>
  <c r="C9" i="1"/>
  <c r="C8" i="1"/>
  <c r="C10" i="1"/>
  <c r="G5" i="1" l="1"/>
  <c r="G8" i="1"/>
  <c r="G6" i="1"/>
  <c r="G9" i="1"/>
  <c r="G7" i="1"/>
  <c r="G10" i="1"/>
  <c r="G4" i="1"/>
  <c r="G11" i="1"/>
</calcChain>
</file>

<file path=xl/sharedStrings.xml><?xml version="1.0" encoding="utf-8"?>
<sst xmlns="http://schemas.openxmlformats.org/spreadsheetml/2006/main" count="49" uniqueCount="31">
  <si>
    <t>STT</t>
  </si>
  <si>
    <t>CỬA HÀNG THỦ CÔNG MỸ NGHỆ</t>
  </si>
  <si>
    <t>Số phiếu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</si>
  <si>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</si>
  <si>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</si>
  <si>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</si>
  <si>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</si>
  <si>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</si>
  <si>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</si>
  <si>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</si>
  <si>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</si>
  <si>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Tên hàng</t>
  </si>
  <si>
    <t>Ngày bán</t>
  </si>
  <si>
    <t>Số lượng</t>
  </si>
  <si>
    <t>Đơn giá</t>
  </si>
  <si>
    <t>Thành tiền</t>
  </si>
  <si>
    <t>BẢNG ĐƠN GIÁ</t>
  </si>
  <si>
    <t>Mã hàng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</si>
  <si>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</si>
  <si>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</si>
  <si>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</si>
  <si>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</si>
  <si>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</si>
  <si>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</si>
  <si>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</si>
  <si>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</si>
  <si>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Loại 1</t>
  </si>
  <si>
    <t>Loại 2</t>
  </si>
  <si>
    <t>BẢNG THỐNG KÊ THÀNH TIỀN</t>
  </si>
  <si>
    <t>Tổng thành tiền</t>
  </si>
  <si>
    <t>trích danh sách các mặt hàng "loại 2" được bán vào ngày 10 và 15 hàng tháng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</si>
</sst>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14" fontId="1" fillId="0" borderId="1" xfId="0" applyNumberFormat="1" applyFont="1" applyBorder="1"/>
    <xf numFmtId="0" fontId="1" fillId="0" borderId="0" xfId="0" applyFont="1"/>
    <xf numFmtId="0" fontId="1" fillId="2" borderId="1" xfId="0" applyFont="1" applyFill="1" applyBorder="1"/>
    <xf numFmtId="164" fontId="1" fillId="0" borderId="1" xfId="0" applyNumberFormat="1" applyFont="1" applyBorder="1"/>
    <xf numFmtId="165" fontId="1" fillId="0" borderId="1" xfId="0" applyNumberFormat="1" applyFont="1" applyBorder="1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Sheet1!$G$14</c:f>
              <c:strCache>
                <c:ptCount val="1"/>
                <c:pt idx="0">
                  <c:v>Tổng thành tiền</c:v>
                </c:pt>
              </c:strCache>
            </c:strRef>
          </c:tx>
          <c:invertIfNegative val="0"/>
          <c:cat>
            <c:strRef>
              <c:f>Sheet1!$F$15:$F$16</c:f>
              <c:strCache>
                <c:ptCount val="2"/>
                <c:pt idx="0">
                  <c:v>Bình hoa</c:v>
                </c:pt>
                <c:pt idx="1">
                  <c:v>Tranh lá hoa ép</c:v>
                </c:pt>
              </c:strCache>
            </c:strRef>
          </c:cat>
          <c:val>
            <c:numRef>
              <c:f>Sheet1!$G$15:$G$16</c:f>
              <c:numCache>
                <c:formatCode>General</c:formatCode>
                <c:ptCount val="2"/>
                <c:pt idx="0">
                  <c:v>2500</c:v>
                </c:pt>
                <c:pt idx="1">
                  <c:v>4200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3450240"/>
        <c:axId val="73451776"/>
      </c:barChart>
      <c:catAx>
        <c:axId val="73450240"/>
        <c:scaling>
          <c:orientation val="minMax"/>
        </c:scaling>
        <c:delete val="0"/>
        <c:axPos val="b"/>
        <c:majorTickMark val="out"/>
        <c:minorTickMark val="none"/>
        <c:tickLblPos val="nextTo"/>
        <c:crossAx val="73451776"/>
        <c:crosses val="autoZero"/>
        <c:auto val="1"/>
        <c:lblAlgn val="ctr"/>
        <c:lblOffset val="100"/>
        <c:noMultiLvlLbl val="0"/>
      </c:catAx>
      <c:valAx>
        <c:axId val="734517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34502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571500</xdr:colOff>
      <xdr:row>5</xdr:row>
      <xdr:rowOff>4762</xdr:rowOff>
    </xdr:from>
    <xdr:to>
      <xdr:col>15</xdr:col>
      <xdr:colOff>266700</xdr:colOff>
      <xdr:row>19</xdr:row>
      <xdr:rowOff>80962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topLeftCell="A13" workbookViewId="0">
      <selection activeCell="G16" sqref="G16"/>
    </sheetView>
  </sheetViews>
  <sheetFormatPr defaultRowHeight="15" x14ac:dyDescent="0.25"/>
  <cols>
    <col min="2" max="2" width="14.140625" customWidth="1"/>
    <col min="3" max="3" width="10.7109375" customWidth="1"/>
    <col min="4" max="4" width="13.5703125" customWidth="1"/>
    <col min="6" max="6" width="14.5703125" customWidth="1"/>
    <col min="7" max="7" width="22.7109375" customWidth="1"/>
  </cols>
  <sheetData>
    <row r="1" spans="1:7" ht="22.5" x14ac:dyDescent="0.3">
      <c r="A1" s="8" t="s">
        <v>1</v>
      </c>
      <c r="B1" s="8"/>
      <c r="C1" s="8"/>
      <c r="D1" s="8"/>
      <c r="E1" s="8"/>
      <c r="F1" s="8"/>
      <c r="G1" s="8"/>
    </row>
    <row r="2" spans="1:7" ht="1.5" customHeight="1" x14ac:dyDescent="0.25"/>
    <row r="3" spans="1:7" ht="16.5" x14ac:dyDescent="0.25">
      <c r="A3" s="4" t="s">
        <v>0</v>
      </c>
      <c r="B3" s="4" t="s">
        <v>2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</row>
    <row r="4" spans="1:7" ht="16.5" x14ac:dyDescent="0.25">
      <c r="A4" s="1">
        <v>6</v>
      </c>
      <c r="B4" s="1" t="s">
        <v>8</v>
      </c>
      <c r="C4" s="1" t="str">
        <f t="shared" ref="C4:C11" si="0">VLOOKUP(MID(B4,3,2),$A$14:$D$19,2,0)</f>
        <v>Trống đồng</v>
      </c>
      <c r="D4" s="2">
        <v>43291</v>
      </c>
      <c r="E4" s="1">
        <f t="shared" ref="E4:E11" si="1">MID(B4,5,3)*1</f>
        <v>8</v>
      </c>
      <c r="F4" s="1">
        <f t="shared" ref="F4:F11" si="2">VLOOKUP(MID(B4,3,2),$A$14:$D$19,IF(LEFT(B4,2)="01",3,4),0)</f>
        <v>150</v>
      </c>
      <c r="G4" s="1">
        <f t="shared" ref="G4:G11" si="3">E4*F4</f>
        <v>1200</v>
      </c>
    </row>
    <row r="5" spans="1:7" ht="16.5" x14ac:dyDescent="0.25">
      <c r="A5" s="1">
        <v>5</v>
      </c>
      <c r="B5" s="1" t="s">
        <v>7</v>
      </c>
      <c r="C5" s="1" t="str">
        <f t="shared" si="0"/>
        <v>Màn tre</v>
      </c>
      <c r="D5" s="2">
        <v>43296</v>
      </c>
      <c r="E5" s="1">
        <f t="shared" si="1"/>
        <v>12</v>
      </c>
      <c r="F5" s="1">
        <f t="shared" si="2"/>
        <v>55</v>
      </c>
      <c r="G5" s="1">
        <f t="shared" si="3"/>
        <v>660</v>
      </c>
    </row>
    <row r="6" spans="1:7" ht="16.5" x14ac:dyDescent="0.25">
      <c r="A6" s="1">
        <v>4</v>
      </c>
      <c r="B6" s="1" t="s">
        <v>6</v>
      </c>
      <c r="C6" s="1" t="str">
        <f t="shared" si="0"/>
        <v>Bình hoa</v>
      </c>
      <c r="D6" s="2">
        <v>43317</v>
      </c>
      <c r="E6" s="1">
        <f t="shared" si="1"/>
        <v>30</v>
      </c>
      <c r="F6" s="1">
        <f t="shared" si="2"/>
        <v>50</v>
      </c>
      <c r="G6" s="1">
        <f t="shared" si="3"/>
        <v>1500</v>
      </c>
    </row>
    <row r="7" spans="1:7" ht="16.5" x14ac:dyDescent="0.25">
      <c r="A7" s="1">
        <v>3</v>
      </c>
      <c r="B7" s="1" t="s">
        <v>5</v>
      </c>
      <c r="C7" s="1" t="str">
        <f t="shared" si="0"/>
        <v>Tranh lá hoa ép</v>
      </c>
      <c r="D7" s="2">
        <v>43322</v>
      </c>
      <c r="E7" s="1">
        <f t="shared" si="1"/>
        <v>100</v>
      </c>
      <c r="F7" s="1">
        <f t="shared" si="2"/>
        <v>30</v>
      </c>
      <c r="G7" s="1">
        <f t="shared" si="3"/>
        <v>3000</v>
      </c>
    </row>
    <row r="8" spans="1:7" ht="16.5" x14ac:dyDescent="0.25">
      <c r="A8" s="1">
        <v>8</v>
      </c>
      <c r="B8" s="1" t="s">
        <v>10</v>
      </c>
      <c r="C8" s="1" t="str">
        <f t="shared" si="0"/>
        <v>Trống đồng</v>
      </c>
      <c r="D8" s="2">
        <v>43327</v>
      </c>
      <c r="E8" s="1">
        <f t="shared" si="1"/>
        <v>15</v>
      </c>
      <c r="F8" s="1">
        <f t="shared" si="2"/>
        <v>190</v>
      </c>
      <c r="G8" s="1">
        <f t="shared" si="3"/>
        <v>2850</v>
      </c>
    </row>
    <row r="9" spans="1:7" ht="16.5" x14ac:dyDescent="0.25">
      <c r="A9" s="1">
        <v>7</v>
      </c>
      <c r="B9" s="1" t="s">
        <v>9</v>
      </c>
      <c r="C9" s="1" t="str">
        <f t="shared" si="0"/>
        <v>Tranh lá hoa ép</v>
      </c>
      <c r="D9" s="2">
        <v>43345</v>
      </c>
      <c r="E9" s="1">
        <f t="shared" si="1"/>
        <v>60</v>
      </c>
      <c r="F9" s="1">
        <f t="shared" si="2"/>
        <v>20</v>
      </c>
      <c r="G9" s="1">
        <f t="shared" si="3"/>
        <v>1200</v>
      </c>
    </row>
    <row r="10" spans="1:7" ht="16.5" x14ac:dyDescent="0.25">
      <c r="A10" s="1">
        <v>1</v>
      </c>
      <c r="B10" s="1" t="s">
        <v>3</v>
      </c>
      <c r="C10" s="1" t="str">
        <f t="shared" si="0"/>
        <v>Bình hoa</v>
      </c>
      <c r="D10" s="2">
        <v>43358</v>
      </c>
      <c r="E10" s="1">
        <f t="shared" si="1"/>
        <v>20</v>
      </c>
      <c r="F10" s="1">
        <f t="shared" si="2"/>
        <v>50</v>
      </c>
      <c r="G10" s="1">
        <f t="shared" si="3"/>
        <v>1000</v>
      </c>
    </row>
    <row r="11" spans="1:7" ht="16.5" x14ac:dyDescent="0.25">
      <c r="A11" s="1">
        <v>2</v>
      </c>
      <c r="B11" s="1" t="s">
        <v>4</v>
      </c>
      <c r="C11" s="1" t="str">
        <f t="shared" si="0"/>
        <v>Màn tre</v>
      </c>
      <c r="D11" s="2">
        <v>43358</v>
      </c>
      <c r="E11" s="1">
        <f t="shared" si="1"/>
        <v>8</v>
      </c>
      <c r="F11" s="1">
        <f t="shared" si="2"/>
        <v>55</v>
      </c>
      <c r="G11" s="1">
        <f t="shared" si="3"/>
        <v>440</v>
      </c>
    </row>
    <row r="12" spans="1:7" ht="16.5" x14ac:dyDescent="0.25">
      <c r="A12" s="3"/>
      <c r="B12" s="3"/>
      <c r="C12" s="3"/>
      <c r="D12" s="3"/>
      <c r="E12" s="3"/>
      <c r="F12" s="3"/>
      <c r="G12" s="3"/>
    </row>
    <row r="13" spans="1:7" ht="16.5" x14ac:dyDescent="0.25">
      <c r="A13" s="9" t="s">
        <v>16</v>
      </c>
      <c r="B13" s="9"/>
      <c r="C13" s="9"/>
      <c r="D13" s="9"/>
      <c r="E13" s="3"/>
      <c r="F13" s="10" t="s">
        <v>28</v>
      </c>
      <c r="G13" s="10"/>
    </row>
    <row r="14" spans="1:7" ht="16.5" x14ac:dyDescent="0.25">
      <c r="A14" s="7" t="s">
        <v>17</v>
      </c>
      <c r="B14" s="7" t="s">
        <v>11</v>
      </c>
      <c r="C14" s="7" t="s">
        <v>14</v>
      </c>
      <c r="D14" s="7"/>
      <c r="E14" s="3"/>
      <c r="F14" s="4" t="s">
        <v>11</v>
      </c>
      <c r="G14" s="1" t="s">
        <v>29</v>
      </c>
    </row>
    <row r="15" spans="1:7" ht="16.5" x14ac:dyDescent="0.25">
      <c r="A15" s="7"/>
      <c r="B15" s="7"/>
      <c r="C15" s="4" t="s">
        <v>26</v>
      </c>
      <c r="D15" s="4" t="s">
        <v>27</v>
      </c>
      <c r="E15" s="3"/>
      <c r="F15" s="1" t="s">
        <v>22</v>
      </c>
      <c r="G15" s="1">
        <f>SUMIF($C$4:$C$11,F15,G4:G11)</f>
        <v>2500</v>
      </c>
    </row>
    <row r="16" spans="1:7" ht="16.5" x14ac:dyDescent="0.25">
      <c r="A16" s="1" t="s">
        <v>18</v>
      </c>
      <c r="B16" s="1" t="s">
        <v>22</v>
      </c>
      <c r="C16" s="5">
        <v>50</v>
      </c>
      <c r="D16" s="6">
        <v>45</v>
      </c>
      <c r="E16" s="3"/>
      <c r="F16" s="1" t="s">
        <v>24</v>
      </c>
      <c r="G16" s="1">
        <f>SUMIF($C$4:$C$11,F16,G4:G11)</f>
        <v>4200</v>
      </c>
    </row>
    <row r="17" spans="1:7" ht="16.5" x14ac:dyDescent="0.25">
      <c r="A17" s="1" t="s">
        <v>19</v>
      </c>
      <c r="B17" s="1" t="s">
        <v>23</v>
      </c>
      <c r="C17" s="5">
        <v>70</v>
      </c>
      <c r="D17" s="6">
        <v>55</v>
      </c>
      <c r="E17" s="3"/>
      <c r="F17" s="3"/>
      <c r="G17" s="3"/>
    </row>
    <row r="18" spans="1:7" ht="16.5" x14ac:dyDescent="0.25">
      <c r="A18" s="1" t="s">
        <v>20</v>
      </c>
      <c r="B18" s="1" t="s">
        <v>24</v>
      </c>
      <c r="C18" s="5">
        <v>30</v>
      </c>
      <c r="D18" s="6">
        <v>20</v>
      </c>
      <c r="E18" s="3"/>
      <c r="F18" s="3"/>
      <c r="G18" s="3"/>
    </row>
    <row r="19" spans="1:7" ht="16.5" x14ac:dyDescent="0.25">
      <c r="A19" s="1" t="s">
        <v>21</v>
      </c>
      <c r="B19" s="1" t="s">
        <v>25</v>
      </c>
      <c r="C19" s="5">
        <v>190</v>
      </c>
      <c r="D19" s="6">
        <v>150</v>
      </c>
      <c r="E19" s="3"/>
      <c r="F19" s="3"/>
      <c r="G19" s="3"/>
    </row>
    <row r="20" spans="1:7" ht="16.5" x14ac:dyDescent="0.25">
      <c r="A20" s="3"/>
      <c r="B20" s="3"/>
      <c r="C20" s="3"/>
      <c r="D20" s="3"/>
      <c r="E20" s="3"/>
      <c r="F20" s="3"/>
      <c r="G20" s="3"/>
    </row>
    <row r="21" spans="1:7" ht="16.5" x14ac:dyDescent="0.25">
      <c r="A21" s="3" t="s">
        <v>30</v>
      </c>
      <c r="B21" s="3"/>
      <c r="C21" s="3"/>
      <c r="D21" s="3"/>
      <c r="E21" s="3"/>
      <c r="F21" s="3"/>
      <c r="G21" s="3"/>
    </row>
    <row r="22" spans="1:7" ht="16.5" x14ac:dyDescent="0.25">
      <c r="A22" s="4" t="s">
        <v>0</v>
      </c>
      <c r="B22" s="4" t="s">
        <v>2</v>
      </c>
      <c r="C22" s="4" t="s">
        <v>11</v>
      </c>
      <c r="D22" s="4" t="s">
        <v>12</v>
      </c>
      <c r="E22" s="4" t="s">
        <v>13</v>
      </c>
      <c r="F22" s="4" t="s">
        <v>14</v>
      </c>
      <c r="G22" s="4" t="s">
        <v>15</v>
      </c>
    </row>
    <row r="23" spans="1:7" ht="16.5" x14ac:dyDescent="0.25">
      <c r="A23" s="1">
        <v>6</v>
      </c>
      <c r="B23" s="1" t="s">
        <v>8</v>
      </c>
      <c r="C23" s="1" t="s">
        <v>25</v>
      </c>
      <c r="D23" s="2">
        <v>43291</v>
      </c>
      <c r="E23" s="1">
        <v>8</v>
      </c>
      <c r="F23" s="1">
        <v>150</v>
      </c>
      <c r="G23" s="1">
        <v>1200</v>
      </c>
    </row>
    <row r="24" spans="1:7" ht="16.5" x14ac:dyDescent="0.25">
      <c r="A24" s="1">
        <v>5</v>
      </c>
      <c r="B24" s="1" t="s">
        <v>7</v>
      </c>
      <c r="C24" s="1" t="s">
        <v>23</v>
      </c>
      <c r="D24" s="2">
        <v>43296</v>
      </c>
      <c r="E24" s="1">
        <v>12</v>
      </c>
      <c r="F24" s="1">
        <v>55</v>
      </c>
      <c r="G24" s="1">
        <v>660</v>
      </c>
    </row>
    <row r="25" spans="1:7" ht="16.5" x14ac:dyDescent="0.25">
      <c r="A25" s="1">
        <v>2</v>
      </c>
      <c r="B25" s="1" t="s">
        <v>4</v>
      </c>
      <c r="C25" s="1" t="s">
        <v>23</v>
      </c>
      <c r="D25" s="2">
        <v>43358</v>
      </c>
      <c r="E25" s="1">
        <v>8</v>
      </c>
      <c r="F25" s="1">
        <v>55</v>
      </c>
      <c r="G25" s="1">
        <v>440</v>
      </c>
    </row>
    <row r="26" spans="1:7" ht="16.5" x14ac:dyDescent="0.25">
      <c r="A26" s="3"/>
      <c r="B26" s="3"/>
      <c r="C26" s="3"/>
      <c r="D26" s="3"/>
      <c r="E26" s="3"/>
      <c r="F26" s="3"/>
      <c r="G26" s="3"/>
    </row>
  </sheetData>
  <sortState ref="A4:G11">
    <sortCondition ref="D4:D11"/>
    <sortCondition descending="1" ref="G4:G11"/>
  </sortState>
  <mergeCells count="6">
    <mergeCell ref="A14:A15"/>
    <mergeCell ref="B14:B15"/>
    <mergeCell ref="C14:D14"/>
    <mergeCell ref="A1:G1"/>
    <mergeCell ref="A13:D13"/>
    <mergeCell ref="F13:G1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2020-01-04T03:42:56Z</dcterms:created>
  <dcterms:modified xsi:type="dcterms:W3CDTF">2020-01-04T04:28:01Z</dcterms:modified>
</cp:coreProperties>
</file>